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spaldo 2021\johanna\Ambientales\DDI\GAD provinciales 2020\Entrega DDI GAD_2020\Documentos Técnicos\"/>
    </mc:Choice>
  </mc:AlternateContent>
  <bookViews>
    <workbookView xWindow="0" yWindow="0" windowWidth="19200" windowHeight="7755" activeTab="8"/>
  </bookViews>
  <sheets>
    <sheet name="INDICE" sheetId="11" r:id="rId1"/>
    <sheet name="T1" sheetId="1" r:id="rId2"/>
    <sheet name="T2" sheetId="2" r:id="rId3"/>
    <sheet name="T3-T4" sheetId="4" r:id="rId4"/>
    <sheet name="T5-T6" sheetId="5" r:id="rId5"/>
    <sheet name="T7" sheetId="6" r:id="rId6"/>
    <sheet name="T8-9" sheetId="7" r:id="rId7"/>
    <sheet name="T10" sheetId="8" r:id="rId8"/>
    <sheet name="T11" sheetId="9" r:id="rId9"/>
  </sheets>
  <calcPr calcId="181029"/>
</workbook>
</file>

<file path=xl/calcChain.xml><?xml version="1.0" encoding="utf-8"?>
<calcChain xmlns="http://schemas.openxmlformats.org/spreadsheetml/2006/main">
  <c r="J14" i="8" l="1"/>
</calcChain>
</file>

<file path=xl/sharedStrings.xml><?xml version="1.0" encoding="utf-8"?>
<sst xmlns="http://schemas.openxmlformats.org/spreadsheetml/2006/main" count="89" uniqueCount="59">
  <si>
    <t>SI</t>
  </si>
  <si>
    <t>NO</t>
  </si>
  <si>
    <t>TOTAL</t>
  </si>
  <si>
    <t>TIPO DE PERMISO</t>
  </si>
  <si>
    <t>TOTAL DE PERMISOS AMBIENTALES</t>
  </si>
  <si>
    <t xml:space="preserve">CERTIFICADO AMBIENTAL </t>
  </si>
  <si>
    <t xml:space="preserve"> REGISTRO AMBIENTAL  </t>
  </si>
  <si>
    <t xml:space="preserve"> LICENCIA AMBIENTAL  </t>
  </si>
  <si>
    <t xml:space="preserve">NÚMERO </t>
  </si>
  <si>
    <t>TOTAL NACIONAL</t>
  </si>
  <si>
    <t xml:space="preserve">TOTAL </t>
  </si>
  <si>
    <t>NÚMERO DE PROYECTOS CAMBIO CLIMÁTICO</t>
  </si>
  <si>
    <t>TOTAL INVERSIÓN (USD)</t>
  </si>
  <si>
    <t>VALOR DE INVERSIÓN 
USD</t>
  </si>
  <si>
    <t>ETAPAS DEL PLAN DE RIEGO Y DRENAJE</t>
  </si>
  <si>
    <t>CONSTRUIDO</t>
  </si>
  <si>
    <t>EN CONSTRUCCIÓN</t>
  </si>
  <si>
    <t xml:space="preserve">NO TIENE </t>
  </si>
  <si>
    <t>PRESUPUESTO  PLAN DE RIEGO Y DRENAJE (USD)</t>
  </si>
  <si>
    <t>FUENTES DE INGRESO VALOR DEVENGADO (USD)</t>
  </si>
  <si>
    <t>RECURSOS PROVENIENTES DE PREASIGNACIONES</t>
  </si>
  <si>
    <t>OTROS RECURSOS FISCALES GENERADOS POR EL GAD</t>
  </si>
  <si>
    <t>RECAUDACIÓN DE TARIFA BÁSICA</t>
  </si>
  <si>
    <t>RECAUDACIÓN DE TARIFA VOLUMÉTRICA</t>
  </si>
  <si>
    <t>COOPERACIÓN INTERNACIONAL NO REEMBOLSABLE</t>
  </si>
  <si>
    <t>RECURSOS POR CRÉDITOS INTERNOS O EXTERNOS</t>
  </si>
  <si>
    <t>RECURSOS PROVENIENTES DEL MODELO DE EQUIDAD</t>
  </si>
  <si>
    <t>VALOR DEVENGADO 
(USD)</t>
  </si>
  <si>
    <t>GAD PROVINCIALES (NÚMERO)</t>
  </si>
  <si>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</si>
  <si>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</si>
  <si>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</si>
  <si>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</si>
  <si>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</si>
  <si>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</si>
  <si>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</si>
  <si>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</si>
  <si>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</si>
  <si>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</si>
  <si>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GAD provinciales Acreditados como Autoridad Ambiental de Aplicación  Responsable</t>
  </si>
  <si>
    <t>Número de permisos ambientales emitidos por los GAD Provinciales a través del SUIA.</t>
  </si>
  <si>
    <t xml:space="preserve">GAD Provinciales que ejecutaron proyectos en gestión ambiental </t>
  </si>
  <si>
    <t xml:space="preserve">GAD Provinciales que ejecutaron proyectos referentes al cambio climático </t>
  </si>
  <si>
    <t>Proyectos e inversión en cambio climático</t>
  </si>
  <si>
    <t>T9.</t>
  </si>
  <si>
    <t>Inversión de proyectos en fomento y desarrollo productivo</t>
  </si>
  <si>
    <t xml:space="preserve">Número de GAD Provinciales por etapas del plan provincial de riego y drenaje </t>
  </si>
  <si>
    <t>Presupuesto en el plan de riego y drenaje</t>
  </si>
  <si>
    <t xml:space="preserve">Ingresos de los GAD Provinciales para riego y drenaje por fuente (devengado) </t>
  </si>
  <si>
    <t>Gasto en actividades de protección y gestión ambiental</t>
  </si>
  <si>
    <t xml:space="preserve">Inversión de proyectos en gestión ambiental </t>
  </si>
  <si>
    <t>T10.</t>
  </si>
  <si>
    <t>T11.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</si>
  <si>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2017 - 2020</t>
    </r>
  </si>
  <si>
    <t>TABLA 4. INVERSIÓN DE PROYECTOS EN GESTIÓN AMBIENTAL</t>
  </si>
  <si>
    <t>TABLA 6. PROYECTOS E INVERSIÓN EN CAMBIO CLIMÁTICO</t>
  </si>
  <si>
    <t>TABLA 9. PRESUPUESTO EN EL PLAN DE RIEGO Y DRENAJE</t>
  </si>
  <si>
    <t>NÚMERO DE PROYECTOS</t>
  </si>
  <si>
    <t>VALOR DE INVERSIÓN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</si>
</sst>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$&quot;* #,##0.00_ ;_ &quot;$&quot;* \-#,##0.00_ ;_ &quot;$&quot;* &quot;-&quot;??_ ;_ @_ "/>
    <numFmt numFmtId="164" formatCode="_(* #,##0.00_);_(* \(#,##0.00\);_(* &quot;-&quot;??_);_(@_)"/>
    <numFmt numFmtId="165" formatCode="#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entury Gothic"/>
      <family val="2"/>
    </font>
    <font>
      <sz val="8"/>
      <color indexed="8"/>
      <name val="Calibri"/>
      <family val="2"/>
    </font>
    <font>
      <b/>
      <sz val="11"/>
      <color theme="1"/>
      <name val="Century Gothic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9"/>
      <color theme="1"/>
      <name val="Century Gothic"/>
      <family val="2"/>
    </font>
    <font>
      <sz val="10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</cellStyleXfs>
  <cellXfs count="43">
    <xf numFmtId="0" fontId="0" fillId="0" borderId="0" xfId="0"/>
    <xf numFmtId="0" fontId="3" fillId="0" borderId="0" xfId="0" applyFont="1"/>
    <xf numFmtId="0" fontId="3" fillId="2" borderId="0" xfId="0" applyFont="1" applyFill="1"/>
    <xf numFmtId="164" fontId="3" fillId="0" borderId="0" xfId="1" applyFont="1"/>
    <xf numFmtId="165" fontId="3" fillId="0" borderId="0" xfId="0" applyNumberFormat="1" applyFont="1"/>
    <xf numFmtId="0" fontId="8" fillId="2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2" applyFont="1"/>
    <xf numFmtId="0" fontId="12" fillId="0" borderId="0" xfId="3" applyFont="1"/>
    <xf numFmtId="0" fontId="4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1" fontId="16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1" applyNumberFormat="1" applyFont="1" applyFill="1" applyBorder="1" applyAlignment="1">
      <alignment horizontal="center" vertical="center" wrapText="1"/>
    </xf>
    <xf numFmtId="44" fontId="5" fillId="0" borderId="1" xfId="1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4" fontId="16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44" fontId="5" fillId="0" borderId="2" xfId="0" applyNumberFormat="1" applyFont="1" applyFill="1" applyBorder="1" applyAlignment="1">
      <alignment horizontal="right" vertical="center" wrapText="1"/>
    </xf>
    <xf numFmtId="44" fontId="5" fillId="0" borderId="3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</cellXfs>
  <cellStyles count="4">
    <cellStyle name="Millares" xfId="1" builtinId="3"/>
    <cellStyle name="Normal" xfId="0" builtinId="0"/>
    <cellStyle name="Normal_Hoja1" xfId="3"/>
    <cellStyle name="Normal_Hoja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461568</xdr:colOff>
      <xdr:row>6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E928F47-B149-4314-A8E5-697FCB94A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247775"/>
        </a:xfrm>
        <a:prstGeom prst="rect">
          <a:avLst/>
        </a:prstGeom>
      </xdr:spPr>
    </xdr:pic>
    <xdr:clientData/>
  </xdr:twoCellAnchor>
  <xdr:twoCellAnchor>
    <xdr:from>
      <xdr:col>3</xdr:col>
      <xdr:colOff>495216</xdr:colOff>
      <xdr:row>0</xdr:row>
      <xdr:rowOff>47625</xdr:rowOff>
    </xdr:from>
    <xdr:to>
      <xdr:col>16</xdr:col>
      <xdr:colOff>86095</xdr:colOff>
      <xdr:row>3</xdr:row>
      <xdr:rowOff>180975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5098ABE9-D3B6-4604-ACFA-14E7EF041A2C}"/>
            </a:ext>
          </a:extLst>
        </xdr:cNvPr>
        <xdr:cNvSpPr txBox="1"/>
      </xdr:nvSpPr>
      <xdr:spPr>
        <a:xfrm>
          <a:off x="2781216" y="47625"/>
          <a:ext cx="9496879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rgbClr val="646480"/>
              </a:solidFill>
              <a:latin typeface="Century Gothic" panose="020B0502020202020204" pitchFamily="34" charset="0"/>
            </a:rPr>
            <a:t>Series Históticas 2017-2020</a:t>
          </a:r>
          <a:endParaRPr lang="es-ES_tradnl" sz="4800" b="0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533316</xdr:colOff>
      <xdr:row>4</xdr:row>
      <xdr:rowOff>22225</xdr:rowOff>
    </xdr:from>
    <xdr:to>
      <xdr:col>17</xdr:col>
      <xdr:colOff>495300</xdr:colOff>
      <xdr:row>6</xdr:row>
      <xdr:rowOff>43494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1056F42D-D81A-4D3D-8B47-73FA1A557A07}"/>
            </a:ext>
          </a:extLst>
        </xdr:cNvPr>
        <xdr:cNvSpPr txBox="1"/>
      </xdr:nvSpPr>
      <xdr:spPr>
        <a:xfrm>
          <a:off x="2819316" y="784225"/>
          <a:ext cx="10629984" cy="4022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0"/>
              </a:solidFill>
              <a:latin typeface="Century Gothic" panose="020B0502020202020204" pitchFamily="34" charset="0"/>
            </a:rPr>
            <a:t>Censo de Información Ambiental Económica en GAD Provinciales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318693</xdr:colOff>
      <xdr:row>6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538C48D-7ECD-46F8-B79A-9E40A1A03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876216</xdr:colOff>
      <xdr:row>0</xdr:row>
      <xdr:rowOff>152399</xdr:rowOff>
    </xdr:from>
    <xdr:to>
      <xdr:col>14</xdr:col>
      <xdr:colOff>705220</xdr:colOff>
      <xdr:row>4</xdr:row>
      <xdr:rowOff>142875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1E17C4CE-BF08-4DE2-B8AD-45AA80D83388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1. GAD PROVINCIALES ACREDITADOS COMO AUTORIDAD AMBIENTAL DE APLICACIÓN  RESPONSABLE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42468</xdr:colOff>
      <xdr:row>5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F83DAE43-A0BD-4EFB-8F69-125271336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1200066</xdr:colOff>
      <xdr:row>0</xdr:row>
      <xdr:rowOff>152399</xdr:rowOff>
    </xdr:from>
    <xdr:to>
      <xdr:col>12</xdr:col>
      <xdr:colOff>428995</xdr:colOff>
      <xdr:row>4</xdr:row>
      <xdr:rowOff>123825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D2C5979-8B17-4AAB-922B-5049B85AE931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2. NÚMERO DE PERMISOS AMBIENTALES EMITIDOS POR LOS GAD PROVINCIALES A TRAVÉS DEL SUIA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366318</xdr:colOff>
      <xdr:row>5</xdr:row>
      <xdr:rowOff>171450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8BEC8B9-89BB-4E8D-AF5F-9A9F4D205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3</xdr:col>
      <xdr:colOff>209466</xdr:colOff>
      <xdr:row>0</xdr:row>
      <xdr:rowOff>152399</xdr:rowOff>
    </xdr:from>
    <xdr:to>
      <xdr:col>14</xdr:col>
      <xdr:colOff>752845</xdr:colOff>
      <xdr:row>4</xdr:row>
      <xdr:rowOff>123825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6A1AD1A-8A8E-4411-B6F1-BB70E443D269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3. GAD PROVINCIALES QUE EJECUTARON PROYECTOS EN GESTIÓN AMBIENTAL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652068</xdr:colOff>
      <xdr:row>5</xdr:row>
      <xdr:rowOff>171450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A292B213-22C8-4A2B-907A-C5D09AFB2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1009566</xdr:colOff>
      <xdr:row>0</xdr:row>
      <xdr:rowOff>152399</xdr:rowOff>
    </xdr:from>
    <xdr:to>
      <xdr:col>14</xdr:col>
      <xdr:colOff>276595</xdr:colOff>
      <xdr:row>4</xdr:row>
      <xdr:rowOff>123825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49920959-CC2F-4CE8-95BA-CB35FE379636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5. GAD PROVINCIALES QUE EJECUTARON PROYECTOS REFERENTES AL CAMBIO CLIMÁTICO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661593</xdr:colOff>
      <xdr:row>5</xdr:row>
      <xdr:rowOff>178076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6977D93-B619-47B1-BE6C-C4855ECCE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942891</xdr:colOff>
      <xdr:row>0</xdr:row>
      <xdr:rowOff>152399</xdr:rowOff>
    </xdr:from>
    <xdr:to>
      <xdr:col>14</xdr:col>
      <xdr:colOff>286120</xdr:colOff>
      <xdr:row>4</xdr:row>
      <xdr:rowOff>129209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5D453E5B-6F17-41D6-ACC2-85444C204FB7}"/>
            </a:ext>
          </a:extLst>
        </xdr:cNvPr>
        <xdr:cNvSpPr txBox="1"/>
      </xdr:nvSpPr>
      <xdr:spPr>
        <a:xfrm>
          <a:off x="2781630" y="152399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7. INVERSIÓN DE PROYECTOS EN FOMENTO Y DESARROLLO PRODUCTIVO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348510</xdr:colOff>
      <xdr:row>5</xdr:row>
      <xdr:rowOff>171864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CFF353A6-8B12-4EFA-A6C6-C14A6A01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8810" cy="1171989"/>
        </a:xfrm>
        <a:prstGeom prst="rect">
          <a:avLst/>
        </a:prstGeom>
      </xdr:spPr>
    </xdr:pic>
    <xdr:clientData/>
  </xdr:twoCellAnchor>
  <xdr:twoCellAnchor>
    <xdr:from>
      <xdr:col>3</xdr:col>
      <xdr:colOff>38430</xdr:colOff>
      <xdr:row>0</xdr:row>
      <xdr:rowOff>152399</xdr:rowOff>
    </xdr:from>
    <xdr:to>
      <xdr:col>18</xdr:col>
      <xdr:colOff>581025</xdr:colOff>
      <xdr:row>4</xdr:row>
      <xdr:rowOff>124239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D27F5F83-9088-4546-B744-6FA0AAE985B1}"/>
            </a:ext>
          </a:extLst>
        </xdr:cNvPr>
        <xdr:cNvSpPr txBox="1"/>
      </xdr:nvSpPr>
      <xdr:spPr>
        <a:xfrm>
          <a:off x="2781630" y="152399"/>
          <a:ext cx="12391695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8. NÚMERO DE GAD PROVINCIALES POR ETAPAS DEL PLAN PROVINCIAL DE RIEGO Y DRENAJE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24</xdr:col>
      <xdr:colOff>596160</xdr:colOff>
      <xdr:row>5</xdr:row>
      <xdr:rowOff>190914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683DEA59-84CE-49DE-BAAB-CAD01F53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905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1257630</xdr:colOff>
      <xdr:row>0</xdr:row>
      <xdr:rowOff>171449</xdr:rowOff>
    </xdr:from>
    <xdr:to>
      <xdr:col>12</xdr:col>
      <xdr:colOff>220687</xdr:colOff>
      <xdr:row>4</xdr:row>
      <xdr:rowOff>143289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93ED525-E9EB-49F2-ADBD-27CF7C478297}"/>
            </a:ext>
          </a:extLst>
        </xdr:cNvPr>
        <xdr:cNvSpPr txBox="1"/>
      </xdr:nvSpPr>
      <xdr:spPr>
        <a:xfrm>
          <a:off x="2781630" y="171449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10. INGRESOS DE LOS GAD PROVINCIALES PARA RIEGO Y DRENAJE POR FUENTE (DEVENGADO)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605685</xdr:colOff>
      <xdr:row>6</xdr:row>
      <xdr:rowOff>414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A99F95A2-C085-4899-A6B8-6ECEF9CC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857580</xdr:colOff>
      <xdr:row>0</xdr:row>
      <xdr:rowOff>152399</xdr:rowOff>
    </xdr:from>
    <xdr:to>
      <xdr:col>13</xdr:col>
      <xdr:colOff>230212</xdr:colOff>
      <xdr:row>4</xdr:row>
      <xdr:rowOff>152814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D6F2023C-3457-487E-91B3-43B5E04389CA}"/>
            </a:ext>
          </a:extLst>
        </xdr:cNvPr>
        <xdr:cNvSpPr txBox="1"/>
      </xdr:nvSpPr>
      <xdr:spPr>
        <a:xfrm>
          <a:off x="2781630" y="152399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11. GASTO EN ACTIVIDADES DE PROTECCIÓN Y GESTIÓN AMBIENTAL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1"/>
  <sheetViews>
    <sheetView showGridLines="0" topLeftCell="A5" zoomScale="175" zoomScaleNormal="175" workbookViewId="0">
      <selection activeCell="B12" sqref="B12"/>
    </sheetView>
  </sheetViews>
  <sheetFormatPr baseColWidth="10" defaultRowHeight="15" x14ac:dyDescent="0.25"/>
  <sheetData>
    <row r="6" spans="1:13" ht="1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1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ht="15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x14ac:dyDescent="0.25">
      <c r="A10" s="21" t="s">
        <v>29</v>
      </c>
      <c r="B10" s="21" t="s">
        <v>30</v>
      </c>
      <c r="C10" s="21"/>
      <c r="D10" s="21"/>
      <c r="E10" s="21"/>
      <c r="F10" s="21"/>
      <c r="G10" s="31"/>
      <c r="H10" s="31"/>
      <c r="I10" s="31"/>
      <c r="J10" s="31"/>
      <c r="K10" s="31"/>
      <c r="L10" s="31"/>
      <c r="M10" s="31"/>
    </row>
    <row r="11" spans="1:13" x14ac:dyDescent="0.25">
      <c r="A11" s="22" t="s">
        <v>31</v>
      </c>
      <c r="B11" s="22" t="s">
        <v>39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32</v>
      </c>
      <c r="B12" s="22" t="s">
        <v>40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33</v>
      </c>
      <c r="B13" s="22" t="s">
        <v>41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34</v>
      </c>
      <c r="B14" s="22" t="s">
        <v>50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35</v>
      </c>
      <c r="B15" s="22" t="s">
        <v>42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36</v>
      </c>
      <c r="B16" s="22" t="s">
        <v>43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37</v>
      </c>
      <c r="B17" s="22" t="s">
        <v>45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38</v>
      </c>
      <c r="B18" s="22" t="s">
        <v>46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44</v>
      </c>
      <c r="B19" s="22" t="s">
        <v>47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51</v>
      </c>
      <c r="B20" s="22" t="s">
        <v>48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52</v>
      </c>
      <c r="B21" s="22" t="s">
        <v>49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</sheetData>
  <mergeCells count="3">
    <mergeCell ref="G10:K10"/>
    <mergeCell ref="L10:M10"/>
    <mergeCell ref="A6:M9"/>
  </mergeCells>
  <hyperlinks>
    <hyperlink ref="B11:M11" location="'T1'!A9" display="GAD provinciales Acreditados como Autoridad Ambiental de Aplicación  Responsable"/>
    <hyperlink ref="B12:M12" location="'T2'!A9" display="Número de permisos ambientales emitidos por los GAD Provinciales a través del SUIA."/>
    <hyperlink ref="B13:M13" location="'T3 - T4'!A9" display="GAD Provinciales que ejecutaron proyectos en gestión ambiental "/>
    <hyperlink ref="B15:M15" location="'T5-T6'!A9" display="GAD Provinciales que ejecutaron proyectos referentes al cambio climático "/>
    <hyperlink ref="B16:M16" location="'T5-T6'!A18" display="Proyectos e inversión en cambio climático"/>
    <hyperlink ref="B17:M17" location="'T7-T8'!A9" display="Inversión de proyectos en fomento y desarrollo productivo"/>
    <hyperlink ref="B18:M18" location="'T9-10'!A9" display="Número de GAD Provinciales por etapas del plan provincial de riego y drenaje "/>
    <hyperlink ref="B19:M19" location="'T9-10'!A19" display="Presupuesto en el plan de riego y drenaje"/>
    <hyperlink ref="B20:M20" location="'T11'!A9" display="Ingresos de los GAD Provinciales para riego y drenaje por fuente (devengado) "/>
    <hyperlink ref="B21:M21" location="'T12'!A9" display="Gasto en actividades de protección y gestión ambiental"/>
    <hyperlink ref="B11" location="'T1'!A9" display="GAD provinciales Acreditados como Autoridad Ambiental de Aplicación  Responsable"/>
    <hyperlink ref="B13" location="'T3-T4'!A9" display="GAD Provinciales que ejecutaron proyectos en gestión ambiental "/>
    <hyperlink ref="B14" location="'T3-T4'!A17" display="Inversión de proyectos en gestión ambiental "/>
    <hyperlink ref="B17" location="'T7'!A9" display="Inversión de proyectos en fomento y desarrollo productivo"/>
    <hyperlink ref="B18" location="'T8-9'!A9" display="Número de GAD Provinciales por etapas del plan provincial de riego y drenaje "/>
    <hyperlink ref="B19" location="'T8-9'!A18" display="Presupuesto en el plan de riego y drenaje"/>
    <hyperlink ref="B20" location="'T10'!A9" display="Ingresos de los GAD Provinciales para riego y drenaje por fuente (devengado) "/>
    <hyperlink ref="B21" location="'T11'!A9" display="Gasto en actividades de protección y gestión ambiental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zoomScaleNormal="100" workbookViewId="0">
      <selection activeCell="A9" sqref="A9"/>
    </sheetView>
  </sheetViews>
  <sheetFormatPr baseColWidth="10" defaultRowHeight="15" x14ac:dyDescent="0.25"/>
  <cols>
    <col min="2" max="2" width="17.140625" customWidth="1"/>
    <col min="3" max="3" width="19.28515625" customWidth="1"/>
  </cols>
  <sheetData>
    <row r="1" spans="1:14" s="1" customFormat="1" ht="15.75" x14ac:dyDescent="0.25"/>
    <row r="2" spans="1:14" s="1" customFormat="1" ht="15.75" x14ac:dyDescent="0.25">
      <c r="J2" s="7"/>
      <c r="N2" s="7"/>
    </row>
    <row r="5" spans="1:14" s="1" customFormat="1" ht="15.75" x14ac:dyDescent="0.25">
      <c r="J5" s="7"/>
      <c r="N5" s="7"/>
    </row>
    <row r="7" spans="1:14" s="1" customFormat="1" ht="15.75" x14ac:dyDescent="0.25">
      <c r="A7" s="34"/>
      <c r="B7" s="34"/>
      <c r="C7" s="34"/>
      <c r="D7" s="34"/>
      <c r="E7" s="34"/>
      <c r="F7" s="34"/>
      <c r="G7" s="34"/>
      <c r="H7" s="34"/>
      <c r="I7" s="34"/>
    </row>
    <row r="8" spans="1:14" s="1" customFormat="1" ht="15.75" x14ac:dyDescent="0.25"/>
    <row r="9" spans="1:14" s="1" customFormat="1" ht="15.75" x14ac:dyDescent="0.25">
      <c r="B9" s="33" t="s">
        <v>9</v>
      </c>
      <c r="C9" s="33" t="s">
        <v>28</v>
      </c>
      <c r="D9" s="33"/>
      <c r="E9" s="33"/>
    </row>
    <row r="10" spans="1:14" s="1" customFormat="1" ht="15.75" x14ac:dyDescent="0.25">
      <c r="B10" s="33"/>
      <c r="C10" s="17" t="s">
        <v>0</v>
      </c>
      <c r="D10" s="17" t="s">
        <v>1</v>
      </c>
      <c r="E10" s="17" t="s">
        <v>2</v>
      </c>
      <c r="G10" s="2"/>
      <c r="K10" s="3"/>
    </row>
    <row r="11" spans="1:14" s="1" customFormat="1" ht="19.5" customHeight="1" x14ac:dyDescent="0.25">
      <c r="B11" s="23">
        <v>2017</v>
      </c>
      <c r="C11" s="23">
        <v>19</v>
      </c>
      <c r="D11" s="23">
        <v>5</v>
      </c>
      <c r="E11" s="23">
        <v>24</v>
      </c>
      <c r="G11" s="4"/>
    </row>
    <row r="12" spans="1:14" s="1" customFormat="1" ht="19.5" customHeight="1" x14ac:dyDescent="0.25">
      <c r="B12" s="23">
        <v>2018</v>
      </c>
      <c r="C12" s="23">
        <v>19</v>
      </c>
      <c r="D12" s="23">
        <v>5</v>
      </c>
      <c r="E12" s="23">
        <v>24</v>
      </c>
      <c r="G12" s="4"/>
    </row>
    <row r="13" spans="1:14" s="1" customFormat="1" ht="19.5" customHeight="1" x14ac:dyDescent="0.25">
      <c r="B13" s="23">
        <v>2019</v>
      </c>
      <c r="C13" s="23">
        <v>19</v>
      </c>
      <c r="D13" s="23">
        <v>5</v>
      </c>
      <c r="E13" s="23">
        <v>24</v>
      </c>
      <c r="G13" s="4"/>
    </row>
    <row r="14" spans="1:14" s="1" customFormat="1" ht="19.5" customHeight="1" x14ac:dyDescent="0.25">
      <c r="B14" s="23">
        <v>2020</v>
      </c>
      <c r="C14" s="23">
        <v>19</v>
      </c>
      <c r="D14" s="23">
        <v>5</v>
      </c>
      <c r="E14" s="23">
        <v>24</v>
      </c>
      <c r="G14" s="4"/>
    </row>
    <row r="15" spans="1:14" s="1" customFormat="1" ht="16.5" x14ac:dyDescent="0.3">
      <c r="B15" s="5" t="s">
        <v>53</v>
      </c>
    </row>
  </sheetData>
  <mergeCells count="3">
    <mergeCell ref="C9:E9"/>
    <mergeCell ref="B9:B10"/>
    <mergeCell ref="A7:I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zoomScale="130" zoomScaleNormal="130" workbookViewId="0">
      <selection activeCell="C15" sqref="C15"/>
    </sheetView>
  </sheetViews>
  <sheetFormatPr baseColWidth="10" defaultRowHeight="15" x14ac:dyDescent="0.25"/>
  <cols>
    <col min="2" max="2" width="12.28515625" customWidth="1"/>
    <col min="3" max="3" width="25" bestFit="1" customWidth="1"/>
    <col min="4" max="4" width="22.85546875" bestFit="1" customWidth="1"/>
    <col min="5" max="5" width="22.7109375" bestFit="1" customWidth="1"/>
    <col min="6" max="6" width="14.85546875" customWidth="1"/>
  </cols>
  <sheetData>
    <row r="1" spans="1:14" s="1" customFormat="1" ht="15.75" x14ac:dyDescent="0.25"/>
    <row r="2" spans="1:14" s="1" customFormat="1" ht="15.75" x14ac:dyDescent="0.25">
      <c r="J2" s="7"/>
      <c r="N2" s="7"/>
    </row>
    <row r="3" spans="1:14" s="1" customFormat="1" ht="15.75" x14ac:dyDescent="0.25"/>
    <row r="4" spans="1:14" s="1" customFormat="1" ht="15.75" x14ac:dyDescent="0.25"/>
    <row r="5" spans="1:14" s="1" customFormat="1" ht="15.75" x14ac:dyDescent="0.25"/>
    <row r="8" spans="1:14" s="1" customFormat="1" ht="15.75" x14ac:dyDescent="0.25">
      <c r="A8" s="34"/>
      <c r="B8" s="34"/>
      <c r="C8" s="34"/>
      <c r="D8" s="34"/>
      <c r="E8" s="34"/>
      <c r="F8" s="34"/>
    </row>
    <row r="9" spans="1:14" s="1" customFormat="1" ht="15.75" x14ac:dyDescent="0.25">
      <c r="B9" s="35" t="s">
        <v>9</v>
      </c>
      <c r="C9" s="33" t="s">
        <v>3</v>
      </c>
      <c r="D9" s="33"/>
      <c r="E9" s="33"/>
      <c r="F9" s="35" t="s">
        <v>4</v>
      </c>
    </row>
    <row r="10" spans="1:14" s="1" customFormat="1" ht="15.75" x14ac:dyDescent="0.25">
      <c r="B10" s="35"/>
      <c r="C10" s="18" t="s">
        <v>5</v>
      </c>
      <c r="D10" s="18" t="s">
        <v>6</v>
      </c>
      <c r="E10" s="18" t="s">
        <v>7</v>
      </c>
      <c r="F10" s="35"/>
    </row>
    <row r="11" spans="1:14" s="1" customFormat="1" ht="15.75" x14ac:dyDescent="0.25">
      <c r="B11" s="35"/>
      <c r="C11" s="17" t="s">
        <v>8</v>
      </c>
      <c r="D11" s="17" t="s">
        <v>8</v>
      </c>
      <c r="E11" s="17" t="s">
        <v>8</v>
      </c>
      <c r="F11" s="35"/>
    </row>
    <row r="12" spans="1:14" x14ac:dyDescent="0.25">
      <c r="B12" s="23">
        <v>2017</v>
      </c>
      <c r="C12" s="23">
        <v>750</v>
      </c>
      <c r="D12" s="23">
        <v>3376</v>
      </c>
      <c r="E12" s="23">
        <v>52</v>
      </c>
      <c r="F12" s="23">
        <v>4178</v>
      </c>
    </row>
    <row r="13" spans="1:14" x14ac:dyDescent="0.25">
      <c r="B13" s="23">
        <v>2018</v>
      </c>
      <c r="C13" s="23">
        <v>4574</v>
      </c>
      <c r="D13" s="23">
        <v>3024</v>
      </c>
      <c r="E13" s="23">
        <v>75</v>
      </c>
      <c r="F13" s="23">
        <v>7673</v>
      </c>
    </row>
    <row r="14" spans="1:14" x14ac:dyDescent="0.25">
      <c r="B14" s="23">
        <v>2019</v>
      </c>
      <c r="C14" s="23">
        <v>6998</v>
      </c>
      <c r="D14" s="23">
        <v>2239</v>
      </c>
      <c r="E14" s="23">
        <v>46</v>
      </c>
      <c r="F14" s="23">
        <v>9283</v>
      </c>
    </row>
    <row r="15" spans="1:14" x14ac:dyDescent="0.25">
      <c r="B15" s="23">
        <v>2020</v>
      </c>
      <c r="C15" s="23">
        <v>5540</v>
      </c>
      <c r="D15" s="23">
        <v>1009</v>
      </c>
      <c r="E15" s="23">
        <v>34</v>
      </c>
      <c r="F15" s="23">
        <v>6583</v>
      </c>
    </row>
    <row r="16" spans="1:14" ht="15.75" x14ac:dyDescent="0.3">
      <c r="B16" s="5" t="s">
        <v>53</v>
      </c>
    </row>
  </sheetData>
  <mergeCells count="4">
    <mergeCell ref="A8:F8"/>
    <mergeCell ref="B9:B11"/>
    <mergeCell ref="C9:E9"/>
    <mergeCell ref="F9:F1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showGridLines="0" workbookViewId="0">
      <selection activeCell="D22" sqref="D22:E22"/>
    </sheetView>
  </sheetViews>
  <sheetFormatPr baseColWidth="10" defaultRowHeight="15" x14ac:dyDescent="0.25"/>
  <cols>
    <col min="3" max="3" width="15.7109375" customWidth="1"/>
    <col min="4" max="4" width="14.28515625" customWidth="1"/>
    <col min="5" max="5" width="13.5703125" customWidth="1"/>
    <col min="6" max="6" width="12.7109375" bestFit="1" customWidth="1"/>
    <col min="7" max="7" width="13.7109375" bestFit="1" customWidth="1"/>
  </cols>
  <sheetData>
    <row r="1" spans="1:256" s="1" customFormat="1" ht="15.75" x14ac:dyDescent="0.25"/>
    <row r="2" spans="1:256" s="1" customFormat="1" ht="15.75" x14ac:dyDescent="0.25">
      <c r="J2" s="7"/>
      <c r="N2" s="7"/>
    </row>
    <row r="3" spans="1:256" s="1" customFormat="1" ht="15.75" x14ac:dyDescent="0.25"/>
    <row r="4" spans="1:256" s="1" customFormat="1" ht="15.75" x14ac:dyDescent="0.25"/>
    <row r="5" spans="1:256" s="1" customFormat="1" ht="15.75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</row>
    <row r="6" spans="1:256" s="1" customFormat="1" ht="15.7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</row>
    <row r="7" spans="1:256" s="1" customFormat="1" ht="15.7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ht="15.75" customHeight="1" x14ac:dyDescent="0.25"/>
    <row r="9" spans="1:256" ht="15.75" customHeight="1" x14ac:dyDescent="0.25">
      <c r="B9" s="35" t="s">
        <v>9</v>
      </c>
      <c r="C9" s="33" t="s">
        <v>28</v>
      </c>
      <c r="D9" s="33"/>
      <c r="E9" s="33"/>
      <c r="F9" s="14"/>
    </row>
    <row r="10" spans="1:256" ht="25.5" customHeight="1" x14ac:dyDescent="0.25">
      <c r="B10" s="35"/>
      <c r="C10" s="17" t="s">
        <v>0</v>
      </c>
      <c r="D10" s="17" t="s">
        <v>1</v>
      </c>
      <c r="E10" s="17" t="s">
        <v>10</v>
      </c>
    </row>
    <row r="11" spans="1:256" x14ac:dyDescent="0.25">
      <c r="B11" s="23">
        <v>2017</v>
      </c>
      <c r="C11" s="23">
        <v>20</v>
      </c>
      <c r="D11" s="23">
        <v>4</v>
      </c>
      <c r="E11" s="23">
        <v>24</v>
      </c>
    </row>
    <row r="12" spans="1:256" x14ac:dyDescent="0.25">
      <c r="B12" s="23">
        <v>2018</v>
      </c>
      <c r="C12" s="23">
        <v>18</v>
      </c>
      <c r="D12" s="23">
        <v>6</v>
      </c>
      <c r="E12" s="23">
        <v>24</v>
      </c>
    </row>
    <row r="13" spans="1:256" x14ac:dyDescent="0.25">
      <c r="B13" s="23">
        <v>2019</v>
      </c>
      <c r="C13" s="23">
        <v>17</v>
      </c>
      <c r="D13" s="23">
        <v>7</v>
      </c>
      <c r="E13" s="23">
        <v>24</v>
      </c>
    </row>
    <row r="14" spans="1:256" x14ac:dyDescent="0.25">
      <c r="B14" s="23">
        <v>2020</v>
      </c>
      <c r="C14" s="23">
        <v>23</v>
      </c>
      <c r="D14" s="23">
        <v>1</v>
      </c>
      <c r="E14" s="23">
        <v>24</v>
      </c>
    </row>
    <row r="15" spans="1:256" ht="15.75" x14ac:dyDescent="0.3">
      <c r="B15" s="5" t="s">
        <v>53</v>
      </c>
    </row>
    <row r="17" spans="1:14" x14ac:dyDescent="0.25">
      <c r="A17" s="34" t="s">
        <v>54</v>
      </c>
      <c r="B17" s="34"/>
      <c r="C17" s="34"/>
      <c r="D17" s="34"/>
      <c r="E17" s="34"/>
      <c r="F17" s="34"/>
      <c r="G17" s="34"/>
      <c r="H17" s="34"/>
      <c r="I17" s="9"/>
      <c r="J17" s="9"/>
      <c r="K17" s="9"/>
      <c r="L17" s="9"/>
      <c r="M17" s="9"/>
      <c r="N17" s="9"/>
    </row>
    <row r="19" spans="1:14" ht="38.25" customHeight="1" x14ac:dyDescent="0.25">
      <c r="B19" s="16" t="s">
        <v>9</v>
      </c>
      <c r="C19" s="16" t="s">
        <v>57</v>
      </c>
      <c r="D19" s="38" t="s">
        <v>58</v>
      </c>
      <c r="E19" s="38"/>
    </row>
    <row r="20" spans="1:14" x14ac:dyDescent="0.25">
      <c r="B20" s="24">
        <v>2017</v>
      </c>
      <c r="C20" s="24">
        <v>104</v>
      </c>
      <c r="D20" s="37">
        <v>6609108.879999999</v>
      </c>
      <c r="E20" s="37"/>
    </row>
    <row r="21" spans="1:14" x14ac:dyDescent="0.25">
      <c r="B21" s="24">
        <v>2018</v>
      </c>
      <c r="C21" s="25">
        <v>110</v>
      </c>
      <c r="D21" s="37">
        <v>9576595.6699999999</v>
      </c>
      <c r="E21" s="37"/>
    </row>
    <row r="22" spans="1:14" x14ac:dyDescent="0.25">
      <c r="B22" s="24">
        <v>2019</v>
      </c>
      <c r="C22" s="25">
        <v>108</v>
      </c>
      <c r="D22" s="37">
        <v>9543327.6099999994</v>
      </c>
      <c r="E22" s="37"/>
    </row>
    <row r="23" spans="1:14" x14ac:dyDescent="0.25">
      <c r="B23" s="24">
        <v>2020</v>
      </c>
      <c r="C23" s="25">
        <v>128</v>
      </c>
      <c r="D23" s="37">
        <v>7084207.75</v>
      </c>
      <c r="E23" s="37"/>
    </row>
    <row r="24" spans="1:14" ht="15.75" x14ac:dyDescent="0.3">
      <c r="B24" s="5" t="s">
        <v>53</v>
      </c>
    </row>
  </sheetData>
  <mergeCells count="70">
    <mergeCell ref="Q6:X6"/>
    <mergeCell ref="Y6:AF6"/>
    <mergeCell ref="AG6:AN6"/>
    <mergeCell ref="D22:E22"/>
    <mergeCell ref="B9:B10"/>
    <mergeCell ref="A5:P5"/>
    <mergeCell ref="A6:P6"/>
    <mergeCell ref="D23:E23"/>
    <mergeCell ref="A17:H17"/>
    <mergeCell ref="D19:E19"/>
    <mergeCell ref="D20:E20"/>
    <mergeCell ref="D21:E21"/>
    <mergeCell ref="C9:E9"/>
    <mergeCell ref="IG5:IN5"/>
    <mergeCell ref="IO5:IV5"/>
    <mergeCell ref="FE5:FL5"/>
    <mergeCell ref="FM5:FT5"/>
    <mergeCell ref="FU5:GB5"/>
    <mergeCell ref="GC5:GJ5"/>
    <mergeCell ref="GK5:GR5"/>
    <mergeCell ref="GS5:GZ5"/>
    <mergeCell ref="HA5:HH5"/>
    <mergeCell ref="HI5:HP5"/>
    <mergeCell ref="HQ5:HX5"/>
    <mergeCell ref="HY5:IF5"/>
    <mergeCell ref="DA5:DH5"/>
    <mergeCell ref="Q5:X5"/>
    <mergeCell ref="Y5:AF5"/>
    <mergeCell ref="AG5:AN5"/>
    <mergeCell ref="AO5:AV5"/>
    <mergeCell ref="AW5:BD5"/>
    <mergeCell ref="BE5:BL5"/>
    <mergeCell ref="BM5:BT5"/>
    <mergeCell ref="BU5:CB5"/>
    <mergeCell ref="CC5:CJ5"/>
    <mergeCell ref="CK5:CR5"/>
    <mergeCell ref="CS5:CZ5"/>
    <mergeCell ref="DI5:DP5"/>
    <mergeCell ref="DQ5:DX5"/>
    <mergeCell ref="DY5:EF5"/>
    <mergeCell ref="EG5:EN5"/>
    <mergeCell ref="EO5:EV5"/>
    <mergeCell ref="EW5:FD5"/>
    <mergeCell ref="AO6:AV6"/>
    <mergeCell ref="AW6:BD6"/>
    <mergeCell ref="EW6:FD6"/>
    <mergeCell ref="BM6:BT6"/>
    <mergeCell ref="BU6:CB6"/>
    <mergeCell ref="CC6:CJ6"/>
    <mergeCell ref="CK6:CR6"/>
    <mergeCell ref="CS6:CZ6"/>
    <mergeCell ref="DA6:DH6"/>
    <mergeCell ref="DI6:DP6"/>
    <mergeCell ref="DQ6:DX6"/>
    <mergeCell ref="DY6:EF6"/>
    <mergeCell ref="EG6:EN6"/>
    <mergeCell ref="EO6:EV6"/>
    <mergeCell ref="BE6:BL6"/>
    <mergeCell ref="IO6:IV6"/>
    <mergeCell ref="FE6:FL6"/>
    <mergeCell ref="FM6:FT6"/>
    <mergeCell ref="FU6:GB6"/>
    <mergeCell ref="GC6:GJ6"/>
    <mergeCell ref="GK6:GR6"/>
    <mergeCell ref="GS6:GZ6"/>
    <mergeCell ref="HA6:HH6"/>
    <mergeCell ref="HI6:HP6"/>
    <mergeCell ref="HQ6:HX6"/>
    <mergeCell ref="HY6:IF6"/>
    <mergeCell ref="IG6:IN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workbookViewId="0">
      <selection activeCell="A18" sqref="A18"/>
    </sheetView>
  </sheetViews>
  <sheetFormatPr baseColWidth="10" defaultRowHeight="15" x14ac:dyDescent="0.25"/>
  <cols>
    <col min="2" max="2" width="15.140625" customWidth="1"/>
    <col min="3" max="3" width="20.85546875" customWidth="1"/>
    <col min="4" max="4" width="18.28515625" customWidth="1"/>
  </cols>
  <sheetData>
    <row r="1" spans="2:14" s="1" customFormat="1" ht="15.75" x14ac:dyDescent="0.25"/>
    <row r="2" spans="2:14" s="1" customFormat="1" ht="15.75" x14ac:dyDescent="0.25">
      <c r="J2" s="7"/>
      <c r="N2" s="7"/>
    </row>
    <row r="3" spans="2:14" s="1" customFormat="1" ht="15.75" x14ac:dyDescent="0.25">
      <c r="J3" s="7"/>
      <c r="N3" s="7"/>
    </row>
    <row r="4" spans="2:14" s="1" customFormat="1" ht="15.75" x14ac:dyDescent="0.25">
      <c r="J4" s="7"/>
      <c r="N4" s="7"/>
    </row>
    <row r="5" spans="2:14" s="1" customFormat="1" ht="15.75" x14ac:dyDescent="0.25"/>
    <row r="8" spans="2:14" s="1" customFormat="1" ht="15.75" x14ac:dyDescent="0.25">
      <c r="G8" s="13"/>
    </row>
    <row r="9" spans="2:14" s="1" customFormat="1" ht="25.5" customHeight="1" x14ac:dyDescent="0.25">
      <c r="B9" s="35" t="s">
        <v>9</v>
      </c>
      <c r="C9" s="33" t="s">
        <v>28</v>
      </c>
      <c r="D9" s="33"/>
      <c r="E9" s="33"/>
      <c r="F9" s="14"/>
      <c r="G9" s="13"/>
    </row>
    <row r="10" spans="2:14" s="1" customFormat="1" ht="15.75" x14ac:dyDescent="0.25">
      <c r="B10" s="35"/>
      <c r="C10" s="17" t="s">
        <v>0</v>
      </c>
      <c r="D10" s="17" t="s">
        <v>1</v>
      </c>
      <c r="E10" s="17" t="s">
        <v>2</v>
      </c>
      <c r="G10" s="13"/>
    </row>
    <row r="11" spans="2:14" x14ac:dyDescent="0.25">
      <c r="B11" s="23">
        <v>2017</v>
      </c>
      <c r="C11" s="23">
        <v>16</v>
      </c>
      <c r="D11" s="23">
        <v>8</v>
      </c>
      <c r="E11" s="23">
        <v>24</v>
      </c>
    </row>
    <row r="12" spans="2:14" x14ac:dyDescent="0.25">
      <c r="B12" s="23">
        <v>2018</v>
      </c>
      <c r="C12" s="23">
        <v>15</v>
      </c>
      <c r="D12" s="23">
        <v>9</v>
      </c>
      <c r="E12" s="23">
        <v>24</v>
      </c>
    </row>
    <row r="13" spans="2:14" x14ac:dyDescent="0.25">
      <c r="B13" s="23">
        <v>2019</v>
      </c>
      <c r="C13" s="23">
        <v>15</v>
      </c>
      <c r="D13" s="23">
        <v>9</v>
      </c>
      <c r="E13" s="23">
        <v>24</v>
      </c>
    </row>
    <row r="14" spans="2:14" x14ac:dyDescent="0.25">
      <c r="B14" s="23">
        <v>2020</v>
      </c>
      <c r="C14" s="23">
        <v>17</v>
      </c>
      <c r="D14" s="23">
        <v>7</v>
      </c>
      <c r="E14" s="23">
        <v>24</v>
      </c>
    </row>
    <row r="15" spans="2:14" ht="15.75" x14ac:dyDescent="0.3">
      <c r="B15" s="5" t="s">
        <v>53</v>
      </c>
      <c r="C15" s="10"/>
      <c r="D15" s="11"/>
      <c r="E15" s="11"/>
      <c r="F15" s="6"/>
    </row>
    <row r="17" spans="1:8" s="1" customFormat="1" ht="15.75" x14ac:dyDescent="0.25">
      <c r="A17" s="34" t="s">
        <v>55</v>
      </c>
      <c r="B17" s="34"/>
      <c r="C17" s="34"/>
      <c r="D17" s="34"/>
      <c r="E17" s="34"/>
      <c r="F17" s="34"/>
      <c r="G17" s="34"/>
      <c r="H17" s="34"/>
    </row>
    <row r="18" spans="1:8" s="1" customFormat="1" ht="15.75" x14ac:dyDescent="0.25"/>
    <row r="19" spans="1:8" s="1" customFormat="1" ht="41.45" customHeight="1" x14ac:dyDescent="0.25">
      <c r="B19" s="19" t="s">
        <v>9</v>
      </c>
      <c r="C19" s="19" t="s">
        <v>11</v>
      </c>
      <c r="D19" s="19" t="s">
        <v>12</v>
      </c>
      <c r="H19" s="12"/>
    </row>
    <row r="20" spans="1:8" s="1" customFormat="1" ht="15.75" x14ac:dyDescent="0.25">
      <c r="B20" s="23">
        <v>2017</v>
      </c>
      <c r="C20" s="23">
        <v>23</v>
      </c>
      <c r="D20" s="29">
        <v>2477560.9000000004</v>
      </c>
      <c r="H20" s="12"/>
    </row>
    <row r="21" spans="1:8" x14ac:dyDescent="0.25">
      <c r="B21" s="23">
        <v>2018</v>
      </c>
      <c r="C21" s="23">
        <v>33</v>
      </c>
      <c r="D21" s="29">
        <v>5231905.51</v>
      </c>
    </row>
    <row r="22" spans="1:8" x14ac:dyDescent="0.25">
      <c r="B22" s="23">
        <v>2019</v>
      </c>
      <c r="C22" s="23">
        <v>30</v>
      </c>
      <c r="D22" s="29">
        <v>1618448.1199999994</v>
      </c>
    </row>
    <row r="23" spans="1:8" x14ac:dyDescent="0.25">
      <c r="B23" s="23">
        <v>2020</v>
      </c>
      <c r="C23" s="23">
        <v>43</v>
      </c>
      <c r="D23" s="29">
        <v>1860330.55</v>
      </c>
    </row>
    <row r="24" spans="1:8" ht="15.75" x14ac:dyDescent="0.3">
      <c r="B24" s="5" t="s">
        <v>53</v>
      </c>
    </row>
  </sheetData>
  <mergeCells count="3">
    <mergeCell ref="A17:H17"/>
    <mergeCell ref="C9:E9"/>
    <mergeCell ref="B9:B1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zoomScale="145" zoomScaleNormal="145" workbookViewId="0">
      <selection activeCell="D18" sqref="D18"/>
    </sheetView>
  </sheetViews>
  <sheetFormatPr baseColWidth="10" defaultRowHeight="15" x14ac:dyDescent="0.25"/>
  <cols>
    <col min="2" max="2" width="16.140625" customWidth="1"/>
    <col min="3" max="3" width="15.85546875" customWidth="1"/>
    <col min="4" max="4" width="16.5703125" customWidth="1"/>
    <col min="5" max="5" width="14.5703125" customWidth="1"/>
    <col min="6" max="6" width="12.140625" bestFit="1" customWidth="1"/>
    <col min="7" max="7" width="13.140625" bestFit="1" customWidth="1"/>
  </cols>
  <sheetData>
    <row r="1" spans="1:14" s="1" customFormat="1" ht="15.75" x14ac:dyDescent="0.25"/>
    <row r="2" spans="1:14" s="1" customFormat="1" ht="15.75" x14ac:dyDescent="0.25">
      <c r="J2" s="7"/>
      <c r="N2" s="7"/>
    </row>
    <row r="3" spans="1:14" s="1" customFormat="1" ht="15.75" x14ac:dyDescent="0.25"/>
    <row r="4" spans="1:14" s="1" customFormat="1" ht="15.75" x14ac:dyDescent="0.25"/>
    <row r="5" spans="1:14" s="1" customFormat="1" ht="15.75" x14ac:dyDescent="0.25"/>
    <row r="6" spans="1:14" s="1" customFormat="1" ht="15.75" x14ac:dyDescent="0.25"/>
    <row r="7" spans="1:14" s="1" customFormat="1" ht="15.75" x14ac:dyDescent="0.25"/>
    <row r="8" spans="1:14" s="8" customFormat="1" ht="15.75" customHeight="1" x14ac:dyDescent="0.2">
      <c r="A8" s="34"/>
      <c r="B8" s="34"/>
      <c r="C8" s="34"/>
      <c r="D8" s="34"/>
      <c r="E8" s="34"/>
    </row>
    <row r="9" spans="1:14" s="1" customFormat="1" ht="38.25" customHeight="1" x14ac:dyDescent="0.25">
      <c r="A9"/>
      <c r="B9" s="19" t="s">
        <v>9</v>
      </c>
      <c r="C9" s="35" t="s">
        <v>13</v>
      </c>
      <c r="D9" s="35"/>
      <c r="E9"/>
    </row>
    <row r="10" spans="1:14" x14ac:dyDescent="0.25">
      <c r="B10" s="23">
        <v>2017</v>
      </c>
      <c r="C10" s="39">
        <v>31489829.169999998</v>
      </c>
      <c r="D10" s="40"/>
    </row>
    <row r="11" spans="1:14" x14ac:dyDescent="0.25">
      <c r="B11" s="23">
        <v>2018</v>
      </c>
      <c r="C11" s="39">
        <v>32908353.16</v>
      </c>
      <c r="D11" s="40"/>
    </row>
    <row r="12" spans="1:14" x14ac:dyDescent="0.25">
      <c r="B12" s="23">
        <v>2019</v>
      </c>
      <c r="C12" s="39">
        <v>21182279.350000001</v>
      </c>
      <c r="D12" s="40"/>
    </row>
    <row r="13" spans="1:14" x14ac:dyDescent="0.25">
      <c r="B13" s="23">
        <v>2020</v>
      </c>
      <c r="C13" s="41">
        <v>25812526.600000013</v>
      </c>
      <c r="D13" s="41"/>
    </row>
    <row r="14" spans="1:14" ht="15.75" x14ac:dyDescent="0.3">
      <c r="B14" s="5" t="s">
        <v>53</v>
      </c>
    </row>
  </sheetData>
  <mergeCells count="6">
    <mergeCell ref="C9:D9"/>
    <mergeCell ref="A8:E8"/>
    <mergeCell ref="C12:D12"/>
    <mergeCell ref="C13:D13"/>
    <mergeCell ref="C10:D10"/>
    <mergeCell ref="C11:D1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workbookViewId="0">
      <selection activeCell="D29" sqref="D29"/>
    </sheetView>
  </sheetViews>
  <sheetFormatPr baseColWidth="10" defaultRowHeight="15" x14ac:dyDescent="0.25"/>
  <cols>
    <col min="2" max="2" width="12.28515625" bestFit="1" customWidth="1"/>
    <col min="3" max="3" width="17.42578125" customWidth="1"/>
    <col min="4" max="4" width="17.7109375" customWidth="1"/>
  </cols>
  <sheetData>
    <row r="1" spans="2:14" s="1" customFormat="1" ht="15.75" x14ac:dyDescent="0.25"/>
    <row r="2" spans="2:14" s="1" customFormat="1" ht="15.75" x14ac:dyDescent="0.25">
      <c r="J2" s="7"/>
      <c r="N2" s="7"/>
    </row>
    <row r="3" spans="2:14" s="1" customFormat="1" ht="15.75" x14ac:dyDescent="0.25"/>
    <row r="4" spans="2:14" s="1" customFormat="1" ht="15.75" x14ac:dyDescent="0.25"/>
    <row r="5" spans="2:14" s="1" customFormat="1" ht="15.75" x14ac:dyDescent="0.25"/>
    <row r="6" spans="2:14" s="1" customFormat="1" ht="15.75" x14ac:dyDescent="0.25"/>
    <row r="7" spans="2:14" s="1" customFormat="1" ht="15.75" x14ac:dyDescent="0.25"/>
    <row r="9" spans="2:14" s="1" customFormat="1" ht="15.75" customHeight="1" x14ac:dyDescent="0.25">
      <c r="B9" s="35" t="s">
        <v>9</v>
      </c>
      <c r="C9" s="35" t="s">
        <v>14</v>
      </c>
      <c r="D9" s="35"/>
      <c r="E9" s="35"/>
    </row>
    <row r="10" spans="2:14" s="1" customFormat="1" ht="25.5" x14ac:dyDescent="0.25">
      <c r="B10" s="35"/>
      <c r="C10" s="19" t="s">
        <v>15</v>
      </c>
      <c r="D10" s="19" t="s">
        <v>16</v>
      </c>
      <c r="E10" s="19" t="s">
        <v>17</v>
      </c>
    </row>
    <row r="11" spans="2:14" x14ac:dyDescent="0.25">
      <c r="B11" s="23">
        <v>2017</v>
      </c>
      <c r="C11" s="23">
        <v>14</v>
      </c>
      <c r="D11" s="23">
        <v>9</v>
      </c>
      <c r="E11" s="23">
        <v>1</v>
      </c>
    </row>
    <row r="12" spans="2:14" x14ac:dyDescent="0.25">
      <c r="B12" s="23">
        <v>2018</v>
      </c>
      <c r="C12" s="23">
        <v>16</v>
      </c>
      <c r="D12" s="23">
        <v>4</v>
      </c>
      <c r="E12" s="23">
        <v>4</v>
      </c>
    </row>
    <row r="13" spans="2:14" x14ac:dyDescent="0.25">
      <c r="B13" s="23">
        <v>2019</v>
      </c>
      <c r="C13" s="23">
        <v>17</v>
      </c>
      <c r="D13" s="23">
        <v>4</v>
      </c>
      <c r="E13" s="23">
        <v>3</v>
      </c>
    </row>
    <row r="14" spans="2:14" x14ac:dyDescent="0.25">
      <c r="B14" s="23">
        <v>2020</v>
      </c>
      <c r="C14" s="23">
        <v>17</v>
      </c>
      <c r="D14" s="23">
        <v>4</v>
      </c>
      <c r="E14" s="23">
        <v>3</v>
      </c>
    </row>
    <row r="15" spans="2:14" ht="15.75" x14ac:dyDescent="0.3">
      <c r="B15" s="5" t="s">
        <v>53</v>
      </c>
    </row>
    <row r="18" spans="1:8" s="1" customFormat="1" ht="15.75" x14ac:dyDescent="0.25">
      <c r="A18" s="34" t="s">
        <v>56</v>
      </c>
      <c r="B18" s="34"/>
      <c r="C18" s="34"/>
      <c r="D18" s="34"/>
      <c r="E18" s="34"/>
      <c r="F18" s="34"/>
      <c r="G18" s="34"/>
      <c r="H18" s="34"/>
    </row>
    <row r="19" spans="1:8" s="1" customFormat="1" ht="15.75" x14ac:dyDescent="0.25"/>
    <row r="20" spans="1:8" s="1" customFormat="1" ht="46.9" customHeight="1" x14ac:dyDescent="0.25">
      <c r="B20" s="35" t="s">
        <v>9</v>
      </c>
      <c r="C20" s="35" t="s">
        <v>18</v>
      </c>
      <c r="D20" s="35"/>
    </row>
    <row r="21" spans="1:8" s="1" customFormat="1" ht="11.45" customHeight="1" x14ac:dyDescent="0.25">
      <c r="B21" s="35"/>
      <c r="C21" s="35"/>
      <c r="D21" s="35"/>
    </row>
    <row r="22" spans="1:8" s="1" customFormat="1" ht="15.6" hidden="1" customHeight="1" x14ac:dyDescent="0.25">
      <c r="B22" s="20"/>
      <c r="C22" s="20"/>
      <c r="D22" s="20"/>
    </row>
    <row r="23" spans="1:8" x14ac:dyDescent="0.25">
      <c r="B23" s="23">
        <v>2017</v>
      </c>
      <c r="C23" s="41">
        <v>7688537643.29</v>
      </c>
      <c r="D23" s="41"/>
    </row>
    <row r="24" spans="1:8" x14ac:dyDescent="0.25">
      <c r="B24" s="23">
        <v>2018</v>
      </c>
      <c r="C24" s="41">
        <v>6741716743.6899996</v>
      </c>
      <c r="D24" s="41"/>
    </row>
    <row r="25" spans="1:8" x14ac:dyDescent="0.25">
      <c r="B25" s="23">
        <v>2019</v>
      </c>
      <c r="C25" s="41">
        <v>6927871299.6900005</v>
      </c>
      <c r="D25" s="41"/>
    </row>
    <row r="26" spans="1:8" x14ac:dyDescent="0.25">
      <c r="B26" s="23">
        <v>2020</v>
      </c>
      <c r="C26" s="41">
        <v>6927871743.4900007</v>
      </c>
      <c r="D26" s="41"/>
    </row>
    <row r="27" spans="1:8" ht="15.75" x14ac:dyDescent="0.3">
      <c r="B27" s="5" t="s">
        <v>53</v>
      </c>
    </row>
    <row r="28" spans="1:8" ht="16.5" customHeight="1" x14ac:dyDescent="0.3">
      <c r="B28" s="42"/>
      <c r="C28" s="42"/>
      <c r="D28" s="42"/>
      <c r="E28" s="42"/>
      <c r="F28" s="42"/>
    </row>
  </sheetData>
  <mergeCells count="10">
    <mergeCell ref="B28:F28"/>
    <mergeCell ref="B9:B10"/>
    <mergeCell ref="C9:E9"/>
    <mergeCell ref="A18:H18"/>
    <mergeCell ref="B20:B21"/>
    <mergeCell ref="C26:D26"/>
    <mergeCell ref="C23:D23"/>
    <mergeCell ref="C25:D25"/>
    <mergeCell ref="C20:D21"/>
    <mergeCell ref="C24:D2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showGridLines="0" workbookViewId="0">
      <selection activeCell="C19" sqref="C19"/>
    </sheetView>
  </sheetViews>
  <sheetFormatPr baseColWidth="10" defaultRowHeight="15" x14ac:dyDescent="0.25"/>
  <cols>
    <col min="3" max="3" width="21.140625" customWidth="1"/>
    <col min="4" max="4" width="18" customWidth="1"/>
    <col min="5" max="5" width="15" customWidth="1"/>
    <col min="6" max="6" width="15.28515625" customWidth="1"/>
    <col min="7" max="7" width="17.5703125" customWidth="1"/>
    <col min="8" max="8" width="15.5703125" customWidth="1"/>
    <col min="9" max="9" width="15.28515625" customWidth="1"/>
    <col min="10" max="10" width="17.28515625" customWidth="1"/>
  </cols>
  <sheetData>
    <row r="1" spans="2:14" s="1" customFormat="1" ht="15.75" x14ac:dyDescent="0.25"/>
    <row r="2" spans="2:14" s="1" customFormat="1" ht="15.75" x14ac:dyDescent="0.25"/>
    <row r="3" spans="2:14" s="1" customFormat="1" ht="15.75" x14ac:dyDescent="0.25"/>
    <row r="4" spans="2:14" s="1" customFormat="1" ht="15.75" x14ac:dyDescent="0.25"/>
    <row r="5" spans="2:14" s="1" customFormat="1" ht="15.75" x14ac:dyDescent="0.25">
      <c r="J5" s="7"/>
      <c r="N5" s="7"/>
    </row>
    <row r="6" spans="2:14" s="1" customFormat="1" ht="15.75" x14ac:dyDescent="0.25"/>
    <row r="7" spans="2:14" s="1" customFormat="1" ht="15.75" x14ac:dyDescent="0.25"/>
    <row r="8" spans="2:14" s="1" customFormat="1" ht="15.75" x14ac:dyDescent="0.25"/>
    <row r="9" spans="2:14" s="1" customFormat="1" ht="15.6" customHeight="1" x14ac:dyDescent="0.25">
      <c r="B9" s="35" t="s">
        <v>9</v>
      </c>
      <c r="C9" s="35" t="s">
        <v>19</v>
      </c>
      <c r="D9" s="35"/>
      <c r="E9" s="35"/>
      <c r="F9" s="35"/>
      <c r="G9" s="35"/>
      <c r="H9" s="35"/>
      <c r="I9" s="35"/>
      <c r="J9" s="35" t="s">
        <v>2</v>
      </c>
    </row>
    <row r="10" spans="2:14" s="1" customFormat="1" ht="51" x14ac:dyDescent="0.25">
      <c r="B10" s="35"/>
      <c r="C10" s="19" t="s">
        <v>20</v>
      </c>
      <c r="D10" s="19" t="s">
        <v>21</v>
      </c>
      <c r="E10" s="19" t="s">
        <v>22</v>
      </c>
      <c r="F10" s="19" t="s">
        <v>23</v>
      </c>
      <c r="G10" s="19" t="s">
        <v>24</v>
      </c>
      <c r="H10" s="19" t="s">
        <v>25</v>
      </c>
      <c r="I10" s="19" t="s">
        <v>26</v>
      </c>
      <c r="J10" s="35"/>
    </row>
    <row r="11" spans="2:14" x14ac:dyDescent="0.25">
      <c r="B11" s="23">
        <v>2017</v>
      </c>
      <c r="C11" s="26">
        <v>32314507.599999994</v>
      </c>
      <c r="D11" s="26">
        <v>20727421.41</v>
      </c>
      <c r="E11" s="26">
        <v>27618.23</v>
      </c>
      <c r="F11" s="26">
        <v>702260.86</v>
      </c>
      <c r="G11" s="26">
        <v>689000</v>
      </c>
      <c r="H11" s="26">
        <v>1686857.75</v>
      </c>
      <c r="I11" s="26">
        <v>1610992.2800000003</v>
      </c>
      <c r="J11" s="28">
        <v>57758658.129999988</v>
      </c>
    </row>
    <row r="12" spans="2:14" x14ac:dyDescent="0.25">
      <c r="B12" s="23">
        <v>2018</v>
      </c>
      <c r="C12" s="26">
        <v>53059025.119999997</v>
      </c>
      <c r="D12" s="26">
        <v>33603280.049999997</v>
      </c>
      <c r="E12" s="26">
        <v>45477.47</v>
      </c>
      <c r="F12" s="26">
        <v>1365108</v>
      </c>
      <c r="G12" s="26">
        <v>0</v>
      </c>
      <c r="H12" s="26">
        <v>15248780.07</v>
      </c>
      <c r="I12" s="26">
        <v>3833394.77</v>
      </c>
      <c r="J12" s="28">
        <v>107155065.47999997</v>
      </c>
    </row>
    <row r="13" spans="2:14" x14ac:dyDescent="0.25">
      <c r="B13" s="23">
        <v>2019</v>
      </c>
      <c r="C13" s="26">
        <v>16218705.439999999</v>
      </c>
      <c r="D13" s="26">
        <v>1851291.2999999998</v>
      </c>
      <c r="E13" s="26">
        <v>47711.83</v>
      </c>
      <c r="F13" s="26">
        <v>850154.4</v>
      </c>
      <c r="G13" s="27">
        <v>0</v>
      </c>
      <c r="H13" s="26">
        <v>8959134.7599999998</v>
      </c>
      <c r="I13" s="26">
        <v>224903.92</v>
      </c>
      <c r="J13" s="28">
        <v>28151901.649999999</v>
      </c>
    </row>
    <row r="14" spans="2:14" x14ac:dyDescent="0.25">
      <c r="B14" s="23">
        <v>2020</v>
      </c>
      <c r="C14" s="26">
        <v>14137976.879999999</v>
      </c>
      <c r="D14" s="26">
        <v>1789684.4</v>
      </c>
      <c r="E14" s="26">
        <v>7149.91</v>
      </c>
      <c r="F14" s="26">
        <v>5</v>
      </c>
      <c r="G14" s="27">
        <v>0</v>
      </c>
      <c r="H14" s="27">
        <v>0</v>
      </c>
      <c r="I14" s="27">
        <v>64660071.229999997</v>
      </c>
      <c r="J14" s="28">
        <f>SUM(C14:I14)</f>
        <v>80594887.420000002</v>
      </c>
    </row>
    <row r="15" spans="2:14" ht="15.75" x14ac:dyDescent="0.3">
      <c r="B15" s="5" t="s">
        <v>53</v>
      </c>
    </row>
  </sheetData>
  <mergeCells count="3">
    <mergeCell ref="B9:B10"/>
    <mergeCell ref="C9:I9"/>
    <mergeCell ref="J9:J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5"/>
  <sheetViews>
    <sheetView showGridLines="0" tabSelected="1" workbookViewId="0">
      <selection activeCell="C19" sqref="C19"/>
    </sheetView>
  </sheetViews>
  <sheetFormatPr baseColWidth="10" defaultRowHeight="15" x14ac:dyDescent="0.25"/>
  <cols>
    <col min="2" max="2" width="17.42578125" customWidth="1"/>
    <col min="3" max="3" width="37.5703125" customWidth="1"/>
  </cols>
  <sheetData>
    <row r="4" spans="2:13" s="1" customFormat="1" ht="15.75" x14ac:dyDescent="0.25"/>
    <row r="5" spans="2:13" s="1" customFormat="1" ht="15.75" x14ac:dyDescent="0.25">
      <c r="I5" s="7"/>
      <c r="M5" s="7"/>
    </row>
    <row r="6" spans="2:13" s="1" customFormat="1" ht="15.75" x14ac:dyDescent="0.25"/>
    <row r="7" spans="2:13" s="1" customFormat="1" ht="15.75" x14ac:dyDescent="0.25"/>
    <row r="9" spans="2:13" s="1" customFormat="1" ht="33" customHeight="1" x14ac:dyDescent="0.25">
      <c r="B9" s="35" t="s">
        <v>9</v>
      </c>
      <c r="C9" s="35" t="s">
        <v>27</v>
      </c>
    </row>
    <row r="10" spans="2:13" s="1" customFormat="1" ht="15.75" x14ac:dyDescent="0.25">
      <c r="B10" s="35"/>
      <c r="C10" s="35"/>
    </row>
    <row r="11" spans="2:13" x14ac:dyDescent="0.25">
      <c r="B11" s="23">
        <v>2017</v>
      </c>
      <c r="C11" s="28">
        <v>18638174.939999998</v>
      </c>
    </row>
    <row r="12" spans="2:13" x14ac:dyDescent="0.25">
      <c r="B12" s="23">
        <v>2018</v>
      </c>
      <c r="C12" s="30">
        <v>14262154.5</v>
      </c>
    </row>
    <row r="13" spans="2:13" x14ac:dyDescent="0.25">
      <c r="B13" s="23">
        <v>2019</v>
      </c>
      <c r="C13" s="30">
        <v>23147732.169999994</v>
      </c>
    </row>
    <row r="14" spans="2:13" x14ac:dyDescent="0.25">
      <c r="B14" s="23">
        <v>2020</v>
      </c>
      <c r="C14" s="30">
        <v>21778549.210000005</v>
      </c>
    </row>
    <row r="15" spans="2:13" ht="15.75" x14ac:dyDescent="0.3">
      <c r="B15" s="5" t="s">
        <v>53</v>
      </c>
    </row>
  </sheetData>
  <mergeCells count="2">
    <mergeCell ref="B9:B10"/>
    <mergeCell ref="C9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T1</vt:lpstr>
      <vt:lpstr>T2</vt:lpstr>
      <vt:lpstr>T3-T4</vt:lpstr>
      <vt:lpstr>T5-T6</vt:lpstr>
      <vt:lpstr>T7</vt:lpstr>
      <vt:lpstr>T8-9</vt:lpstr>
      <vt:lpstr>T10</vt:lpstr>
      <vt:lpstr>T11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Johanna Andrade</cp:lastModifiedBy>
  <dcterms:created xsi:type="dcterms:W3CDTF">2019-09-10T20:06:59Z</dcterms:created>
  <dcterms:modified xsi:type="dcterms:W3CDTF">2022-03-30T14:48:00Z</dcterms:modified>
</cp:coreProperties>
</file>